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C27" i="15" l="1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</calcChain>
</file>

<file path=xl/sharedStrings.xml><?xml version="1.0" encoding="utf-8"?>
<sst xmlns="http://schemas.openxmlformats.org/spreadsheetml/2006/main" count="950" uniqueCount="589">
  <si>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</si>
  <si>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</si>
  <si>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</si>
  <si>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</si>
  <si>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</si>
  <si>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</si>
  <si>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</si>
  <si>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</si>
  <si>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</si>
  <si>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</si>
  <si>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</si>
  <si>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</si>
  <si>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</si>
  <si>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</si>
  <si>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</si>
  <si>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</si>
  <si>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</si>
  <si>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</si>
  <si>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</si>
  <si>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</si>
  <si>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</si>
  <si>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</si>
  <si>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</si>
  <si>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</si>
  <si>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</si>
  <si>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</si>
  <si>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</si>
  <si>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</si>
  <si>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</si>
  <si>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</si>
  <si>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</si>
  <si>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</si>
  <si>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</si>
  <si>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</si>
  <si>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</si>
  <si>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</si>
  <si>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</si>
  <si>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</si>
  <si>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</si>
  <si>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</si>
  <si>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</si>
  <si>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</si>
  <si>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</si>
  <si>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</si>
  <si>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</si>
  <si>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</si>
  <si>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</si>
  <si>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</si>
  <si>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</si>
  <si>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</si>
  <si>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</si>
  <si>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</si>
  <si>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</si>
  <si>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</si>
  <si>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</si>
  <si>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</si>
  <si>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</si>
  <si>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</si>
  <si>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</si>
  <si>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</si>
  <si>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</si>
  <si>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</si>
  <si>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</si>
  <si>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</si>
  <si>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</si>
  <si>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</si>
  <si>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</si>
  <si>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</si>
  <si>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</si>
  <si>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</si>
  <si>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</si>
  <si>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</si>
  <si>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</si>
  <si>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</si>
  <si>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</si>
  <si>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</si>
  <si>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</si>
  <si>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</si>
  <si>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</si>
  <si>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</si>
  <si>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</si>
  <si>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</si>
  <si>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</si>
  <si>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</si>
  <si>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</si>
  <si>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</si>
  <si>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</si>
  <si>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</si>
  <si>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</si>
  <si>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</si>
  <si>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</si>
  <si>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</si>
  <si>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</si>
  <si>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</si>
  <si>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</si>
  <si>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</si>
  <si>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</si>
  <si>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</si>
  <si>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</si>
  <si>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</si>
  <si>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</si>
  <si>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</si>
  <si>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</si>
  <si>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</si>
  <si>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</si>
  <si>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</si>
  <si>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</si>
  <si>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</si>
  <si>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</si>
  <si>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</si>
  <si>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</si>
  <si>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</si>
  <si>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</si>
  <si>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</si>
  <si>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</si>
  <si>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</si>
  <si>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</si>
  <si>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</si>
  <si>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</si>
  <si>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</si>
  <si>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</si>
  <si>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</si>
  <si>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</si>
  <si>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</si>
  <si>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</si>
  <si>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</si>
  <si>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</si>
  <si>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</si>
  <si>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</si>
  <si>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</si>
  <si>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</si>
  <si>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</si>
  <si>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</si>
  <si>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</si>
  <si>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</si>
  <si>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</si>
  <si>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</si>
  <si>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</si>
  <si>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</si>
  <si>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</si>
  <si>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</si>
  <si>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</si>
  <si>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</si>
  <si>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</si>
  <si>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</si>
  <si>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</si>
  <si>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</si>
  <si>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</si>
  <si>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</si>
  <si>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</si>
  <si>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</si>
  <si>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</si>
  <si>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</si>
  <si>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</si>
  <si>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</si>
  <si>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</si>
  <si>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</si>
  <si>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</si>
  <si>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</si>
  <si>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</si>
  <si>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</si>
  <si>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</si>
  <si>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</si>
  <si>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</si>
  <si>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</si>
  <si>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</si>
  <si>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</si>
  <si>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</si>
  <si>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</si>
  <si>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</si>
  <si>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</si>
  <si>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</si>
  <si>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</si>
  <si>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</si>
  <si>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</si>
  <si>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</si>
  <si>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</si>
  <si>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</si>
  <si>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</si>
  <si>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</si>
  <si>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</si>
  <si>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</si>
  <si>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</si>
  <si>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</si>
  <si>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</si>
  <si>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</si>
  <si>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</si>
  <si>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</si>
  <si>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</si>
  <si>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</si>
  <si>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</si>
  <si>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</si>
  <si>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</si>
  <si>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</si>
  <si>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</si>
  <si>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</si>
  <si>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</si>
  <si>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</si>
  <si>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</si>
  <si>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</si>
  <si>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</si>
  <si>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</si>
  <si>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</si>
  <si>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</si>
  <si>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</si>
  <si>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</si>
  <si>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</si>
  <si>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</si>
  <si>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</si>
  <si>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</si>
  <si>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</si>
  <si>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</si>
  <si>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</si>
  <si>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</si>
  <si>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</si>
  <si>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</si>
  <si>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</si>
  <si>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</si>
  <si>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</si>
  <si>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</si>
  <si>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</si>
  <si>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</si>
  <si>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</si>
  <si>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</si>
  <si>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</si>
  <si>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</si>
  <si>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</si>
  <si>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</si>
  <si>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</si>
  <si>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</si>
  <si>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</si>
  <si>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</si>
  <si>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</si>
  <si>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</si>
  <si>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</si>
  <si>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</si>
  <si>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</si>
  <si>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</si>
  <si>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</si>
  <si>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</si>
  <si>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</si>
  <si>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</si>
  <si>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</si>
  <si>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</si>
  <si>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</si>
  <si>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</si>
  <si>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</si>
  <si>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</si>
  <si>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</si>
  <si>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</si>
  <si>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</si>
  <si>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</si>
  <si>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</si>
  <si>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</si>
  <si>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</si>
  <si>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</si>
  <si>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</si>
  <si>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</si>
  <si>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</si>
  <si>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</si>
  <si>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</si>
  <si>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</si>
  <si>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</si>
  <si>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</si>
  <si>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</si>
  <si>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</si>
  <si>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</si>
  <si>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</si>
  <si>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</si>
  <si>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</si>
  <si>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</si>
  <si>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</si>
  <si>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</si>
  <si>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</si>
  <si>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</si>
  <si>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</si>
  <si>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</si>
  <si>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</si>
  <si>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</si>
  <si>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</si>
  <si>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</si>
  <si>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</si>
  <si>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</si>
  <si>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</si>
  <si>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</si>
  <si>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</si>
  <si>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</si>
  <si>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</si>
  <si>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</si>
  <si>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</si>
  <si>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</si>
  <si>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</si>
  <si>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</si>
  <si>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</si>
  <si>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</si>
  <si>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</si>
  <si>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</si>
  <si>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</si>
  <si>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</si>
  <si>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</si>
  <si>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</si>
  <si>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</si>
  <si>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</si>
  <si>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</si>
  <si>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</si>
  <si>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</si>
  <si>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</si>
  <si>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</si>
  <si>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</si>
  <si>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</si>
  <si>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</si>
  <si>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</si>
  <si>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</si>
  <si>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</si>
  <si>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</si>
  <si>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</si>
  <si>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</si>
  <si>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</si>
  <si>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</si>
  <si>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</si>
  <si>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</si>
  <si>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</si>
  <si>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</si>
  <si>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</si>
  <si>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</si>
  <si>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</si>
  <si>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</si>
  <si>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</si>
  <si>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</si>
  <si>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</si>
  <si>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</si>
  <si>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</si>
  <si>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</si>
  <si>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</si>
  <si>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</si>
  <si>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</si>
  <si>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</si>
  <si>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</si>
  <si>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</si>
  <si>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</si>
  <si>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</si>
  <si>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</si>
  <si>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</si>
  <si>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</si>
  <si>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</si>
  <si>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</si>
  <si>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</si>
  <si>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</si>
  <si>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</si>
  <si>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</si>
  <si>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</si>
  <si>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</si>
  <si>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</si>
  <si>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</si>
  <si>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</si>
  <si>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</si>
  <si>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</si>
  <si>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</si>
  <si>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</si>
  <si>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</si>
  <si>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</si>
  <si>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</si>
  <si>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</si>
  <si>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</si>
  <si>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</si>
  <si>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</si>
  <si>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</si>
  <si>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</si>
  <si>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</si>
  <si>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</si>
  <si>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</si>
  <si>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</si>
  <si>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</si>
  <si>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</si>
  <si>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</si>
  <si>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</si>
  <si>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</si>
  <si>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</si>
  <si>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</si>
  <si>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</si>
  <si>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</si>
  <si>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</si>
  <si>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</si>
  <si>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</si>
  <si>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</si>
  <si>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</si>
  <si>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</si>
  <si>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</si>
  <si>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</si>
  <si>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</si>
  <si>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</si>
  <si>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</si>
  <si>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</si>
  <si>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</si>
  <si>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</si>
  <si>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</si>
  <si>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</si>
  <si>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</si>
  <si>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</si>
  <si>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</si>
  <si>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</si>
  <si>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</si>
  <si>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</si>
  <si>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</si>
  <si>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</si>
  <si>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</si>
  <si>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</si>
  <si>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</si>
  <si>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</si>
  <si>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</si>
  <si>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</si>
  <si>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</si>
  <si>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</si>
  <si>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</si>
  <si>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</si>
  <si>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</si>
  <si>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</si>
  <si>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</si>
  <si>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</si>
  <si>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</si>
  <si>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</si>
  <si>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</si>
  <si>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</si>
  <si>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</si>
  <si>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</si>
  <si>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</si>
  <si>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</si>
  <si>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</si>
  <si>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</si>
  <si>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</si>
  <si>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</si>
  <si>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</si>
  <si>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</si>
  <si>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</si>
  <si>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</si>
  <si>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</si>
  <si>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</si>
  <si>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</si>
  <si>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</si>
  <si>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</si>
  <si>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</si>
  <si>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</si>
  <si>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</si>
  <si>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</si>
  <si>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</si>
  <si>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</si>
  <si>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</si>
  <si>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</si>
  <si>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</si>
  <si>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</si>
  <si>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</si>
  <si>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</si>
  <si>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</si>
  <si>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</si>
  <si>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</si>
  <si>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</si>
  <si>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</si>
  <si>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</si>
  <si>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</si>
  <si>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</si>
  <si>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</si>
  <si>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</si>
  <si>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</si>
  <si>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</si>
  <si>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</si>
  <si>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</si>
  <si>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</si>
  <si>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</si>
  <si>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</si>
  <si>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</si>
  <si>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</si>
  <si>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</si>
  <si>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</si>
  <si>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</si>
  <si>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</si>
  <si>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</si>
  <si>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</si>
  <si>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</si>
  <si>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</si>
  <si>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</si>
  <si>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</si>
  <si>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</si>
  <si>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</si>
  <si>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</si>
  <si>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</si>
  <si>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</si>
  <si>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</si>
  <si>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</si>
  <si>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</si>
  <si>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</si>
  <si>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</si>
  <si>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</si>
  <si>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</si>
  <si>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</si>
  <si>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</si>
  <si>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</si>
  <si>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</si>
  <si>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</si>
  <si>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</si>
  <si>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</si>
  <si>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</si>
  <si>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</si>
  <si>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</si>
  <si>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</si>
  <si>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</si>
  <si>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</si>
  <si>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</si>
  <si>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</si>
  <si>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</si>
  <si>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</si>
  <si>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</si>
  <si>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</si>
  <si>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</si>
  <si>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</si>
  <si>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</si>
  <si>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</si>
  <si>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</si>
  <si>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</si>
  <si>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</si>
  <si>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</si>
  <si>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</si>
  <si>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</si>
  <si>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</si>
  <si>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</si>
  <si>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</si>
  <si>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</si>
  <si>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</si>
  <si>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</si>
  <si>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</si>
  <si>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</si>
  <si>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</si>
  <si>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</si>
  <si>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</si>
  <si>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</si>
  <si>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</si>
  <si>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</si>
  <si>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</si>
  <si>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</si>
  <si>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</si>
  <si>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</si>
  <si>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</si>
  <si>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</si>
  <si>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</si>
  <si>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</si>
  <si>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</si>
  <si>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</si>
  <si>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</si>
  <si>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</si>
  <si>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</si>
  <si>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</si>
  <si>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</si>
  <si>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</si>
  <si>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</si>
  <si>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</si>
  <si>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</si>
  <si>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</si>
  <si>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Реконструкция  объектов системы электроснабжения в г.Дюртюли и  Дюртюлинском районе Республики Башкортостан.</t>
  </si>
  <si>
    <t xml:space="preserve"> Трансформатор  силовой масляный</t>
  </si>
  <si>
    <t xml:space="preserve">Реконструкция ТП-1005 Замена трансформатора  400КВА на 630КВА г. Дюртюли ул.Ленина                                        </t>
  </si>
  <si>
    <t>Н_1.2.1.1.16</t>
  </si>
  <si>
    <t>0,64 млн.руб</t>
  </si>
  <si>
    <r>
      <rPr>
        <b/>
        <sz val="16"/>
        <color theme="1"/>
        <rFont val="Times New Roman"/>
        <family val="1"/>
        <charset val="204"/>
      </rPr>
      <t xml:space="preserve">Реконструкция ТП-1005 Замена трансформатора  400КВА на 630КВА г. Дюртюли ул.Ленина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</si>
  <si>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Н_1.2.1.16</t>
  </si>
  <si>
    <t>РБ,г. Дюртюли, ул.Ленина</t>
  </si>
  <si>
    <t>ТП-1005  (МКД, население)</t>
  </si>
  <si>
    <t>фидер 16-01 ПС"Дюртюли"</t>
  </si>
  <si>
    <t xml:space="preserve">                                                                                               Реконструкция ТП-1005 Замена трансформатора  400КВА на 630КВА г. Дюртюли ул.Ленина                                                                                                                                                                                                </t>
  </si>
  <si>
    <t xml:space="preserve">Реконструкция ТП-1005 Замена трансформатора  400 КВА на 630КВА г. Дюртюли ул.Ленина           </t>
  </si>
  <si>
    <t xml:space="preserve"> Замена трансформатора силового масляного ТМ-400 кВА - 1 шт на ТМГ-630 кВА -1 шт           </t>
  </si>
  <si>
    <t>0,63 мВА</t>
  </si>
  <si>
    <t>по 2-м тр-м</t>
  </si>
  <si>
    <t>ТП-1005</t>
  </si>
  <si>
    <t xml:space="preserve"> ТМ-400 кВА </t>
  </si>
  <si>
    <t xml:space="preserve"> ТМГ-630 кВА</t>
  </si>
  <si>
    <t>0,4 МВА</t>
  </si>
  <si>
    <t>0,63МВА</t>
  </si>
  <si>
    <t>нет</t>
  </si>
  <si>
    <t xml:space="preserve"> Замена трансформатора силового масляного ТМ-400 кВА - 1 шт на ТМГ-630 кВА -1 шт                  в связи полным износом оборудования и недостаточной мощностью              </t>
  </si>
  <si>
    <t xml:space="preserve">                                                                                                  Реконструкция ТП-1005 Замена трансформатора  400 КВА на 630КВА г. Дюртюли ул.Ленина                                                                                                                                                                                                          </t>
  </si>
  <si>
    <t xml:space="preserve">Реконструкция ТП-1005 Замена трансформатора  400 КВА на 630КВА г. Дюртюли ул.Ленина                                                                                                                                                                                                         </t>
  </si>
  <si>
    <t xml:space="preserve">      Реконструкция ТП-1005 Замена трансформатора  400 КВА на 630КВА г. Дюртюли ул.Ленина                                                                                          </t>
  </si>
  <si>
    <t xml:space="preserve">Реконструкция ТП-1005 Замена трансформатора  400 КВА на 630КВА г. Дюртюли ул.Ленина                                                                                         </t>
  </si>
  <si>
    <t xml:space="preserve">Реконструкция ТП-1005 Замена трансформатора  400 КВА на 630КВА г. Дюртюли ул.Ленина     </t>
  </si>
  <si>
    <t xml:space="preserve"> ТМГ-630 кВА - 1шт</t>
  </si>
  <si>
    <t xml:space="preserve">Реконструкция ТП-1005 Замена трансформатора  400 КВА на 630КВА г. Дюртюли ул.Ленина                                                                                               </t>
  </si>
  <si>
    <t>ТП-10005</t>
  </si>
  <si>
    <t>РБ, г.Дюртюли, ул.Ленина</t>
  </si>
  <si>
    <t>в плане 0,62</t>
  </si>
  <si>
    <t>ТМГ 630 кВА -1 шт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</si>
</sst>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6" fillId="0" borderId="1" xfId="49" applyNumberFormat="1" applyFont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6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6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0" fontId="2" fillId="24" borderId="1" xfId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6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5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65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47"/>
          <c:y val="9.9557370143549373E-2"/>
          <c:w val="0.77652950922849584"/>
          <c:h val="0.80442543447502002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8663936"/>
        <c:axId val="88665472"/>
      </c:lineChart>
      <c:catAx>
        <c:axId val="88663936"/>
        <c:scaling>
          <c:orientation val="minMax"/>
        </c:scaling>
        <c:axPos val="b"/>
        <c:numFmt formatCode="General" sourceLinked="1"/>
        <c:tickLblPos val="nextTo"/>
        <c:crossAx val="88665472"/>
        <c:crosses val="autoZero"/>
        <c:auto val="1"/>
        <c:lblAlgn val="ctr"/>
        <c:lblOffset val="100"/>
      </c:catAx>
      <c:valAx>
        <c:axId val="8866547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8663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67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400050</xdr:colOff>
      <xdr:row>48</xdr:row>
      <xdr:rowOff>142875</xdr:rowOff>
    </xdr:to>
    <xdr:pic>
      <xdr:nvPicPr>
        <xdr:cNvPr id="2" name="Рисунок 1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496050" cy="9096375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23</xdr:row>
      <xdr:rowOff>66675</xdr:rowOff>
    </xdr:from>
    <xdr:to>
      <xdr:col>9</xdr:col>
      <xdr:colOff>561975</xdr:colOff>
      <xdr:row>27</xdr:row>
      <xdr:rowOff>171450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276600" y="4448175"/>
          <a:ext cx="2771775" cy="8667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Н_1.2.1.1.16 Реконструкция ТП-1005 Замена трансформатора  400КВА на 630КВА г. Дюртюли ул.Ленина 40</a:t>
          </a:r>
        </a:p>
        <a:p>
          <a:pPr algn="l" rtl="1">
            <a:defRPr sz="1000"/>
          </a:pPr>
          <a:endParaRPr lang="ru-RU" sz="9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314325</xdr:colOff>
      <xdr:row>27</xdr:row>
      <xdr:rowOff>180975</xdr:rowOff>
    </xdr:from>
    <xdr:to>
      <xdr:col>6</xdr:col>
      <xdr:colOff>457200</xdr:colOff>
      <xdr:row>28</xdr:row>
      <xdr:rowOff>114300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3971925" y="532447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4" t="s">
        <v>529</v>
      </c>
      <c r="B9" s="264"/>
      <c r="C9" s="264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5" t="s">
        <v>8</v>
      </c>
      <c r="B10" s="265"/>
      <c r="C10" s="265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3" t="s">
        <v>559</v>
      </c>
      <c r="B12" s="263"/>
      <c r="C12" s="263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5" t="s">
        <v>7</v>
      </c>
      <c r="B13" s="265"/>
      <c r="C13" s="265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6" t="s">
        <v>558</v>
      </c>
      <c r="B15" s="266"/>
      <c r="C15" s="26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60" t="s">
        <v>6</v>
      </c>
      <c r="B16" s="260"/>
      <c r="C16" s="260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1" t="s">
        <v>506</v>
      </c>
      <c r="B18" s="262"/>
      <c r="C18" s="26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539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6"/>
      <c r="B24" s="257"/>
      <c r="C24" s="258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6"/>
      <c r="B39" s="257"/>
      <c r="C39" s="258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568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569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0.7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6"/>
      <c r="B47" s="257"/>
      <c r="C47" s="25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560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4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F10" zoomScale="60" workbookViewId="0">
      <selection activeCell="K24" sqref="K24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9" t="s">
        <v>530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8" s="11" customFormat="1" ht="15.75">
      <c r="A5" s="16"/>
    </row>
    <row r="6" spans="1:28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72" t="s">
        <v>531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3" t="s">
        <v>562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1"/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67" t="s">
        <v>561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8"/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4"/>
      <c r="U16" s="4"/>
      <c r="V16" s="4"/>
      <c r="W16" s="4"/>
      <c r="X16" s="4"/>
      <c r="Y16" s="4"/>
    </row>
    <row r="17" spans="1:28" s="3" customFormat="1" ht="45.75" customHeight="1">
      <c r="A17" s="261" t="s">
        <v>490</v>
      </c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9"/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4"/>
      <c r="U18" s="4"/>
      <c r="V18" s="4"/>
      <c r="W18" s="4"/>
      <c r="X18" s="4"/>
      <c r="Y18" s="4"/>
    </row>
    <row r="19" spans="1:28" s="3" customFormat="1" ht="54" customHeight="1">
      <c r="A19" s="273" t="s">
        <v>5</v>
      </c>
      <c r="B19" s="273" t="s">
        <v>88</v>
      </c>
      <c r="C19" s="274" t="s">
        <v>383</v>
      </c>
      <c r="D19" s="273" t="s">
        <v>382</v>
      </c>
      <c r="E19" s="273" t="s">
        <v>87</v>
      </c>
      <c r="F19" s="273" t="s">
        <v>86</v>
      </c>
      <c r="G19" s="273" t="s">
        <v>378</v>
      </c>
      <c r="H19" s="273" t="s">
        <v>85</v>
      </c>
      <c r="I19" s="273" t="s">
        <v>84</v>
      </c>
      <c r="J19" s="273" t="s">
        <v>83</v>
      </c>
      <c r="K19" s="273" t="s">
        <v>82</v>
      </c>
      <c r="L19" s="273" t="s">
        <v>81</v>
      </c>
      <c r="M19" s="273" t="s">
        <v>80</v>
      </c>
      <c r="N19" s="273" t="s">
        <v>79</v>
      </c>
      <c r="O19" s="273" t="s">
        <v>78</v>
      </c>
      <c r="P19" s="273" t="s">
        <v>77</v>
      </c>
      <c r="Q19" s="273" t="s">
        <v>381</v>
      </c>
      <c r="R19" s="273"/>
      <c r="S19" s="276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73"/>
      <c r="B20" s="273"/>
      <c r="C20" s="275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41" t="s">
        <v>379</v>
      </c>
      <c r="R20" s="42" t="s">
        <v>380</v>
      </c>
      <c r="S20" s="276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563</v>
      </c>
      <c r="F22" s="215" t="s">
        <v>564</v>
      </c>
      <c r="G22" s="215" t="s">
        <v>565</v>
      </c>
      <c r="H22" s="43">
        <f>I22+J22</f>
        <v>0.81</v>
      </c>
      <c r="I22" s="215">
        <v>0.78</v>
      </c>
      <c r="J22" s="43">
        <v>0.03</v>
      </c>
      <c r="K22" s="187">
        <v>6.3</v>
      </c>
      <c r="L22" s="43">
        <v>2.2999999999999998</v>
      </c>
      <c r="M22" s="43">
        <v>0.63</v>
      </c>
      <c r="N22" s="43">
        <v>1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255" t="s">
        <v>570</v>
      </c>
      <c r="I23" s="255" t="s">
        <v>570</v>
      </c>
      <c r="J23" s="255" t="s">
        <v>570</v>
      </c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8" zoomScale="75" zoomScaleNormal="75" workbookViewId="0">
      <selection activeCell="Q25" sqref="Q25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9" t="s">
        <v>530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</row>
    <row r="7" spans="1:28" s="11" customFormat="1">
      <c r="A7" s="16"/>
    </row>
    <row r="8" spans="1:28" s="11" customFormat="1" ht="18.75">
      <c r="A8" s="263" t="s">
        <v>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4" t="s">
        <v>529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5" t="s">
        <v>8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3"/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3" t="s">
        <v>559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5" t="s">
        <v>7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1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77" t="s">
        <v>566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5" t="s">
        <v>6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</row>
    <row r="19" spans="1:113" s="3" customFormat="1" ht="15" customHeight="1">
      <c r="A19" s="262" t="s">
        <v>495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</row>
    <row r="20" spans="1:113" s="53" customFormat="1" ht="21" customHeight="1">
      <c r="A20" s="280"/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</row>
    <row r="21" spans="1:113" ht="46.5" customHeight="1">
      <c r="A21" s="281" t="s">
        <v>5</v>
      </c>
      <c r="B21" s="284" t="s">
        <v>540</v>
      </c>
      <c r="C21" s="285"/>
      <c r="D21" s="288" t="s">
        <v>110</v>
      </c>
      <c r="E21" s="284" t="s">
        <v>514</v>
      </c>
      <c r="F21" s="285"/>
      <c r="G21" s="284" t="s">
        <v>262</v>
      </c>
      <c r="H21" s="285"/>
      <c r="I21" s="284" t="s">
        <v>109</v>
      </c>
      <c r="J21" s="285"/>
      <c r="K21" s="288" t="s">
        <v>108</v>
      </c>
      <c r="L21" s="284" t="s">
        <v>107</v>
      </c>
      <c r="M21" s="285"/>
      <c r="N21" s="284" t="s">
        <v>510</v>
      </c>
      <c r="O21" s="285"/>
      <c r="P21" s="288" t="s">
        <v>106</v>
      </c>
      <c r="Q21" s="278" t="s">
        <v>105</v>
      </c>
      <c r="R21" s="292"/>
      <c r="S21" s="278" t="s">
        <v>104</v>
      </c>
      <c r="T21" s="279"/>
    </row>
    <row r="22" spans="1:113" ht="204.75" customHeight="1">
      <c r="A22" s="282"/>
      <c r="B22" s="286"/>
      <c r="C22" s="287"/>
      <c r="D22" s="291"/>
      <c r="E22" s="286"/>
      <c r="F22" s="287"/>
      <c r="G22" s="286"/>
      <c r="H22" s="287"/>
      <c r="I22" s="286"/>
      <c r="J22" s="287"/>
      <c r="K22" s="289"/>
      <c r="L22" s="286"/>
      <c r="M22" s="287"/>
      <c r="N22" s="286"/>
      <c r="O22" s="287"/>
      <c r="P22" s="289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83"/>
      <c r="B23" s="175" t="s">
        <v>99</v>
      </c>
      <c r="C23" s="175" t="s">
        <v>100</v>
      </c>
      <c r="D23" s="289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571</v>
      </c>
      <c r="C25" s="55" t="str">
        <f>B25</f>
        <v>ТП-1005</v>
      </c>
      <c r="D25" s="55" t="s">
        <v>95</v>
      </c>
      <c r="E25" s="55" t="s">
        <v>572</v>
      </c>
      <c r="F25" s="55" t="s">
        <v>573</v>
      </c>
      <c r="G25" s="55" t="str">
        <f>C25</f>
        <v>ТП-1005</v>
      </c>
      <c r="H25" s="55" t="str">
        <f>G25</f>
        <v>ТП-1005</v>
      </c>
      <c r="I25" s="55">
        <v>1981</v>
      </c>
      <c r="J25" s="54" t="s">
        <v>547</v>
      </c>
      <c r="K25" s="54" t="s">
        <v>547</v>
      </c>
      <c r="L25" s="54" t="s">
        <v>535</v>
      </c>
      <c r="M25" s="56">
        <v>6.3</v>
      </c>
      <c r="N25" s="55" t="s">
        <v>574</v>
      </c>
      <c r="O25" s="55" t="s">
        <v>575</v>
      </c>
      <c r="P25" s="54" t="s">
        <v>576</v>
      </c>
      <c r="Q25" s="178" t="s">
        <v>555</v>
      </c>
      <c r="R25" s="55" t="s">
        <v>541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90" t="s">
        <v>520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3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4" t="s">
        <v>559</v>
      </c>
      <c r="B12" s="294"/>
      <c r="C12" s="294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3.75" customHeight="1">
      <c r="A15" s="266" t="s">
        <v>567</v>
      </c>
      <c r="B15" s="293"/>
      <c r="C15" s="293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0" t="s">
        <v>6</v>
      </c>
      <c r="B16" s="260"/>
      <c r="C16" s="260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68"/>
      <c r="B17" s="268"/>
      <c r="C17" s="26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1" t="s">
        <v>489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556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560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zoomScale="80" zoomScaleNormal="80" zoomScaleSheetLayoutView="80" workbookViewId="0">
      <selection activeCell="A11" sqref="A11:S11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9" t="s">
        <v>530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8" s="11" customFormat="1" ht="15.75">
      <c r="A5" s="16"/>
    </row>
    <row r="6" spans="1:28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4" t="s">
        <v>529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3" t="s">
        <v>559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1"/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295" t="s">
        <v>578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  <c r="AA16" s="179"/>
      <c r="AB16" s="179"/>
    </row>
    <row r="17" spans="1:28">
      <c r="A17" s="296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179"/>
      <c r="AB17" s="179"/>
    </row>
    <row r="18" spans="1:28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179"/>
      <c r="AB18" s="179"/>
    </row>
    <row r="19" spans="1:28">
      <c r="A19" s="296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179"/>
      <c r="AB19" s="179"/>
    </row>
    <row r="20" spans="1:28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180"/>
      <c r="AB20" s="180"/>
    </row>
    <row r="21" spans="1:28">
      <c r="A21" s="297"/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180"/>
      <c r="AB21" s="180"/>
    </row>
    <row r="22" spans="1:28">
      <c r="A22" s="298" t="s">
        <v>511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  <c r="AA22" s="181"/>
      <c r="AB22" s="181"/>
    </row>
    <row r="23" spans="1:28" ht="32.25" customHeight="1">
      <c r="A23" s="300" t="s">
        <v>374</v>
      </c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2"/>
      <c r="M23" s="299" t="s">
        <v>375</v>
      </c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workbookViewId="0">
      <selection activeCell="A13" sqref="A13:AR13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9" t="s">
        <v>530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</row>
    <row r="6" spans="1:44" s="11" customFormat="1" ht="15.75">
      <c r="A6" s="16"/>
    </row>
    <row r="7" spans="1:44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263"/>
    </row>
    <row r="8" spans="1:44" s="11" customFormat="1" ht="18.75">
      <c r="A8" s="263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4" t="s">
        <v>532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</row>
    <row r="10" spans="1:44" s="11" customFormat="1" ht="18.75" customHeight="1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</row>
    <row r="11" spans="1:44" s="11" customFormat="1" ht="18.75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3" t="s">
        <v>559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</row>
    <row r="13" spans="1:44" s="11" customFormat="1" ht="18.75" customHeight="1">
      <c r="A13" s="265" t="s">
        <v>7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</row>
    <row r="14" spans="1:44" s="9" customFormat="1" ht="15.75" customHeight="1">
      <c r="A14" s="271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08" t="s">
        <v>579</v>
      </c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/>
      <c r="AE15" s="308"/>
      <c r="AF15" s="308"/>
      <c r="AG15" s="308"/>
      <c r="AH15" s="308"/>
      <c r="AI15" s="308"/>
      <c r="AJ15" s="308"/>
      <c r="AK15" s="308"/>
      <c r="AL15" s="308"/>
      <c r="AM15" s="308"/>
      <c r="AN15" s="308"/>
      <c r="AO15" s="308"/>
      <c r="AP15" s="308"/>
      <c r="AQ15" s="308"/>
      <c r="AR15" s="308"/>
    </row>
    <row r="16" spans="1:44" s="3" customFormat="1" ht="15" customHeight="1">
      <c r="A16" s="260" t="s">
        <v>6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2" t="s">
        <v>496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10" t="s">
        <v>348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 t="s">
        <v>1</v>
      </c>
      <c r="AL24" s="310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11" t="s">
        <v>347</v>
      </c>
      <c r="B25" s="312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3">
        <v>640000</v>
      </c>
      <c r="AL25" s="314"/>
      <c r="AM25" s="113"/>
      <c r="AN25" s="315" t="s">
        <v>346</v>
      </c>
      <c r="AO25" s="315"/>
      <c r="AP25" s="315"/>
      <c r="AQ25" s="309"/>
      <c r="AR25" s="309"/>
      <c r="AS25" s="118"/>
    </row>
    <row r="26" spans="1:45" ht="17.25" customHeight="1">
      <c r="A26" s="322" t="s">
        <v>345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4" t="s">
        <v>377</v>
      </c>
      <c r="AL26" s="324"/>
      <c r="AM26" s="113"/>
      <c r="AN26" s="303" t="s">
        <v>344</v>
      </c>
      <c r="AO26" s="304"/>
      <c r="AP26" s="305"/>
      <c r="AQ26" s="306"/>
      <c r="AR26" s="307"/>
      <c r="AS26" s="118"/>
    </row>
    <row r="27" spans="1:45" ht="17.25" customHeight="1">
      <c r="A27" s="322" t="s">
        <v>343</v>
      </c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4">
        <v>25</v>
      </c>
      <c r="AL27" s="324"/>
      <c r="AM27" s="113"/>
      <c r="AN27" s="303" t="s">
        <v>342</v>
      </c>
      <c r="AO27" s="304"/>
      <c r="AP27" s="305"/>
      <c r="AQ27" s="306"/>
      <c r="AR27" s="307"/>
      <c r="AS27" s="118"/>
    </row>
    <row r="28" spans="1:45" ht="27.75" customHeight="1" thickBot="1">
      <c r="A28" s="325" t="s">
        <v>341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  <c r="AG28" s="326"/>
      <c r="AH28" s="326"/>
      <c r="AI28" s="326"/>
      <c r="AJ28" s="327"/>
      <c r="AK28" s="328">
        <v>1</v>
      </c>
      <c r="AL28" s="328"/>
      <c r="AM28" s="113"/>
      <c r="AN28" s="329" t="s">
        <v>340</v>
      </c>
      <c r="AO28" s="330"/>
      <c r="AP28" s="331"/>
      <c r="AQ28" s="306"/>
      <c r="AR28" s="307"/>
      <c r="AS28" s="118"/>
    </row>
    <row r="29" spans="1:45" ht="17.25" customHeight="1">
      <c r="A29" s="316" t="s">
        <v>339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  <c r="AA29" s="317"/>
      <c r="AB29" s="317"/>
      <c r="AC29" s="317"/>
      <c r="AD29" s="317"/>
      <c r="AE29" s="317"/>
      <c r="AF29" s="317"/>
      <c r="AG29" s="317"/>
      <c r="AH29" s="317"/>
      <c r="AI29" s="317"/>
      <c r="AJ29" s="318"/>
      <c r="AK29" s="314" t="s">
        <v>377</v>
      </c>
      <c r="AL29" s="314"/>
      <c r="AM29" s="113"/>
      <c r="AN29" s="319"/>
      <c r="AO29" s="320"/>
      <c r="AP29" s="320"/>
      <c r="AQ29" s="306"/>
      <c r="AR29" s="321"/>
      <c r="AS29" s="118"/>
    </row>
    <row r="30" spans="1:45" ht="17.25" customHeight="1">
      <c r="A30" s="322" t="s">
        <v>338</v>
      </c>
      <c r="B30" s="323"/>
      <c r="C30" s="323"/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4"/>
      <c r="AL30" s="324"/>
      <c r="AM30" s="113"/>
      <c r="AS30" s="118"/>
    </row>
    <row r="31" spans="1:45" ht="17.25" customHeight="1">
      <c r="A31" s="322" t="s">
        <v>337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4"/>
      <c r="AL31" s="324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22" t="s">
        <v>312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4"/>
      <c r="AL32" s="324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22" t="s">
        <v>336</v>
      </c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32"/>
      <c r="AL33" s="332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22" t="s">
        <v>335</v>
      </c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4"/>
      <c r="AL34" s="324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22"/>
      <c r="B35" s="323"/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4"/>
      <c r="AL35" s="324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3" t="s">
        <v>300</v>
      </c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34"/>
      <c r="AE36" s="334"/>
      <c r="AF36" s="334"/>
      <c r="AG36" s="334"/>
      <c r="AH36" s="334"/>
      <c r="AI36" s="334"/>
      <c r="AJ36" s="334"/>
      <c r="AK36" s="328"/>
      <c r="AL36" s="328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11"/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2"/>
      <c r="AA37" s="312"/>
      <c r="AB37" s="312"/>
      <c r="AC37" s="312"/>
      <c r="AD37" s="312"/>
      <c r="AE37" s="312"/>
      <c r="AF37" s="312"/>
      <c r="AG37" s="312"/>
      <c r="AH37" s="312"/>
      <c r="AI37" s="312"/>
      <c r="AJ37" s="312"/>
      <c r="AK37" s="314"/>
      <c r="AL37" s="314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22" t="s">
        <v>334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4"/>
      <c r="AL38" s="324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3" t="s">
        <v>333</v>
      </c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34"/>
      <c r="AE39" s="334"/>
      <c r="AF39" s="334"/>
      <c r="AG39" s="334"/>
      <c r="AH39" s="334"/>
      <c r="AI39" s="334"/>
      <c r="AJ39" s="334"/>
      <c r="AK39" s="328"/>
      <c r="AL39" s="328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11" t="s">
        <v>332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2"/>
      <c r="AA40" s="312"/>
      <c r="AB40" s="312"/>
      <c r="AC40" s="312"/>
      <c r="AD40" s="312"/>
      <c r="AE40" s="312"/>
      <c r="AF40" s="312"/>
      <c r="AG40" s="312"/>
      <c r="AH40" s="312"/>
      <c r="AI40" s="312"/>
      <c r="AJ40" s="312"/>
      <c r="AK40" s="314"/>
      <c r="AL40" s="314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22" t="s">
        <v>331</v>
      </c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4"/>
      <c r="AL41" s="324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22" t="s">
        <v>330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4"/>
      <c r="AL42" s="324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22" t="s">
        <v>329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4"/>
      <c r="AL43" s="324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22" t="s">
        <v>328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4"/>
      <c r="AL44" s="324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22" t="s">
        <v>327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4"/>
      <c r="AL45" s="324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35" t="s">
        <v>326</v>
      </c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7"/>
      <c r="AL46" s="337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38" t="s">
        <v>325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40"/>
      <c r="AK47" s="314" t="s">
        <v>4</v>
      </c>
      <c r="AL47" s="314"/>
      <c r="AM47" s="341" t="s">
        <v>306</v>
      </c>
      <c r="AN47" s="341"/>
      <c r="AO47" s="126" t="s">
        <v>305</v>
      </c>
      <c r="AP47" s="126" t="s">
        <v>304</v>
      </c>
      <c r="AQ47" s="118"/>
    </row>
    <row r="48" spans="1:45" ht="12" customHeight="1">
      <c r="A48" s="322" t="s">
        <v>324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4"/>
      <c r="AL48" s="324"/>
      <c r="AM48" s="324"/>
      <c r="AN48" s="324"/>
      <c r="AO48" s="130"/>
      <c r="AP48" s="130"/>
      <c r="AQ48" s="118"/>
    </row>
    <row r="49" spans="1:43" ht="12" customHeight="1">
      <c r="A49" s="322" t="s">
        <v>323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4"/>
      <c r="AL49" s="324"/>
      <c r="AM49" s="324"/>
      <c r="AN49" s="324"/>
      <c r="AO49" s="130"/>
      <c r="AP49" s="130"/>
      <c r="AQ49" s="118"/>
    </row>
    <row r="50" spans="1:43" ht="12" customHeight="1" thickBot="1">
      <c r="A50" s="333" t="s">
        <v>322</v>
      </c>
      <c r="B50" s="334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34"/>
      <c r="AE50" s="334"/>
      <c r="AF50" s="334"/>
      <c r="AG50" s="334"/>
      <c r="AH50" s="334"/>
      <c r="AI50" s="334"/>
      <c r="AJ50" s="334"/>
      <c r="AK50" s="328"/>
      <c r="AL50" s="328"/>
      <c r="AM50" s="328"/>
      <c r="AN50" s="328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42" t="s">
        <v>321</v>
      </c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1" t="s">
        <v>4</v>
      </c>
      <c r="AL52" s="341"/>
      <c r="AM52" s="341" t="s">
        <v>306</v>
      </c>
      <c r="AN52" s="341"/>
      <c r="AO52" s="126" t="s">
        <v>305</v>
      </c>
      <c r="AP52" s="126" t="s">
        <v>304</v>
      </c>
      <c r="AQ52" s="118"/>
    </row>
    <row r="53" spans="1:43" ht="11.25" customHeight="1">
      <c r="A53" s="344" t="s">
        <v>320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32"/>
      <c r="AL53" s="332"/>
      <c r="AM53" s="332"/>
      <c r="AN53" s="332"/>
      <c r="AO53" s="134"/>
      <c r="AP53" s="134"/>
      <c r="AQ53" s="118"/>
    </row>
    <row r="54" spans="1:43" ht="12" customHeight="1">
      <c r="A54" s="322" t="s">
        <v>319</v>
      </c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323"/>
      <c r="Z54" s="323"/>
      <c r="AA54" s="323"/>
      <c r="AB54" s="323"/>
      <c r="AC54" s="323"/>
      <c r="AD54" s="323"/>
      <c r="AE54" s="323"/>
      <c r="AF54" s="323"/>
      <c r="AG54" s="323"/>
      <c r="AH54" s="323"/>
      <c r="AI54" s="323"/>
      <c r="AJ54" s="323"/>
      <c r="AK54" s="324"/>
      <c r="AL54" s="324"/>
      <c r="AM54" s="324"/>
      <c r="AN54" s="324"/>
      <c r="AO54" s="130"/>
      <c r="AP54" s="130"/>
      <c r="AQ54" s="118"/>
    </row>
    <row r="55" spans="1:43" ht="12" customHeight="1">
      <c r="A55" s="322" t="s">
        <v>318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3"/>
      <c r="AA55" s="323"/>
      <c r="AB55" s="323"/>
      <c r="AC55" s="323"/>
      <c r="AD55" s="323"/>
      <c r="AE55" s="323"/>
      <c r="AF55" s="323"/>
      <c r="AG55" s="323"/>
      <c r="AH55" s="323"/>
      <c r="AI55" s="323"/>
      <c r="AJ55" s="323"/>
      <c r="AK55" s="324"/>
      <c r="AL55" s="324"/>
      <c r="AM55" s="324"/>
      <c r="AN55" s="324"/>
      <c r="AO55" s="130"/>
      <c r="AP55" s="130"/>
      <c r="AQ55" s="118"/>
    </row>
    <row r="56" spans="1:43" ht="12" customHeight="1" thickBot="1">
      <c r="A56" s="333" t="s">
        <v>317</v>
      </c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334"/>
      <c r="AF56" s="334"/>
      <c r="AG56" s="334"/>
      <c r="AH56" s="334"/>
      <c r="AI56" s="334"/>
      <c r="AJ56" s="334"/>
      <c r="AK56" s="328"/>
      <c r="AL56" s="328"/>
      <c r="AM56" s="328"/>
      <c r="AN56" s="328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42" t="s">
        <v>316</v>
      </c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1" t="s">
        <v>4</v>
      </c>
      <c r="AL58" s="341"/>
      <c r="AM58" s="341" t="s">
        <v>306</v>
      </c>
      <c r="AN58" s="341"/>
      <c r="AO58" s="126" t="s">
        <v>305</v>
      </c>
      <c r="AP58" s="126" t="s">
        <v>304</v>
      </c>
      <c r="AQ58" s="118"/>
    </row>
    <row r="59" spans="1:43" ht="12.75" customHeight="1">
      <c r="A59" s="346" t="s">
        <v>315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/>
      <c r="Q59" s="347"/>
      <c r="R59" s="347"/>
      <c r="S59" s="347"/>
      <c r="T59" s="347"/>
      <c r="U59" s="347"/>
      <c r="V59" s="347"/>
      <c r="W59" s="347"/>
      <c r="X59" s="347"/>
      <c r="Y59" s="347"/>
      <c r="Z59" s="347"/>
      <c r="AA59" s="347"/>
      <c r="AB59" s="347"/>
      <c r="AC59" s="347"/>
      <c r="AD59" s="347"/>
      <c r="AE59" s="347"/>
      <c r="AF59" s="347"/>
      <c r="AG59" s="347"/>
      <c r="AH59" s="347"/>
      <c r="AI59" s="347"/>
      <c r="AJ59" s="347"/>
      <c r="AK59" s="348"/>
      <c r="AL59" s="348"/>
      <c r="AM59" s="348"/>
      <c r="AN59" s="348"/>
      <c r="AO59" s="132"/>
      <c r="AP59" s="132"/>
      <c r="AQ59" s="124"/>
    </row>
    <row r="60" spans="1:43" ht="12" customHeight="1">
      <c r="A60" s="322" t="s">
        <v>314</v>
      </c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  <c r="Z60" s="323"/>
      <c r="AA60" s="323"/>
      <c r="AB60" s="323"/>
      <c r="AC60" s="323"/>
      <c r="AD60" s="323"/>
      <c r="AE60" s="323"/>
      <c r="AF60" s="323"/>
      <c r="AG60" s="323"/>
      <c r="AH60" s="323"/>
      <c r="AI60" s="323"/>
      <c r="AJ60" s="323"/>
      <c r="AK60" s="324"/>
      <c r="AL60" s="324"/>
      <c r="AM60" s="324"/>
      <c r="AN60" s="324"/>
      <c r="AO60" s="130"/>
      <c r="AP60" s="130"/>
      <c r="AQ60" s="118"/>
    </row>
    <row r="61" spans="1:43" ht="12" customHeight="1">
      <c r="A61" s="322" t="s">
        <v>313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323"/>
      <c r="Z61" s="323"/>
      <c r="AA61" s="323"/>
      <c r="AB61" s="323"/>
      <c r="AC61" s="323"/>
      <c r="AD61" s="323"/>
      <c r="AE61" s="323"/>
      <c r="AF61" s="323"/>
      <c r="AG61" s="323"/>
      <c r="AH61" s="323"/>
      <c r="AI61" s="323"/>
      <c r="AJ61" s="323"/>
      <c r="AK61" s="324"/>
      <c r="AL61" s="324"/>
      <c r="AM61" s="324"/>
      <c r="AN61" s="324"/>
      <c r="AO61" s="130"/>
      <c r="AP61" s="130"/>
      <c r="AQ61" s="118"/>
    </row>
    <row r="62" spans="1:43" ht="12" customHeight="1">
      <c r="A62" s="322" t="s">
        <v>312</v>
      </c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3"/>
      <c r="AK62" s="324"/>
      <c r="AL62" s="324"/>
      <c r="AM62" s="324"/>
      <c r="AN62" s="324"/>
      <c r="AO62" s="130"/>
      <c r="AP62" s="130"/>
      <c r="AQ62" s="118"/>
    </row>
    <row r="63" spans="1:43" ht="9.75" customHeight="1">
      <c r="A63" s="322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324"/>
      <c r="AL63" s="324"/>
      <c r="AM63" s="324"/>
      <c r="AN63" s="324"/>
      <c r="AO63" s="130"/>
      <c r="AP63" s="130"/>
      <c r="AQ63" s="118"/>
    </row>
    <row r="64" spans="1:43" ht="9.75" customHeight="1">
      <c r="A64" s="322"/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3"/>
      <c r="Z64" s="323"/>
      <c r="AA64" s="323"/>
      <c r="AB64" s="323"/>
      <c r="AC64" s="323"/>
      <c r="AD64" s="323"/>
      <c r="AE64" s="323"/>
      <c r="AF64" s="323"/>
      <c r="AG64" s="323"/>
      <c r="AH64" s="323"/>
      <c r="AI64" s="323"/>
      <c r="AJ64" s="323"/>
      <c r="AK64" s="324"/>
      <c r="AL64" s="324"/>
      <c r="AM64" s="324"/>
      <c r="AN64" s="324"/>
      <c r="AO64" s="130"/>
      <c r="AP64" s="130"/>
      <c r="AQ64" s="118"/>
    </row>
    <row r="65" spans="1:43" ht="12" customHeight="1">
      <c r="A65" s="322" t="s">
        <v>311</v>
      </c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3"/>
      <c r="Z65" s="323"/>
      <c r="AA65" s="323"/>
      <c r="AB65" s="323"/>
      <c r="AC65" s="323"/>
      <c r="AD65" s="323"/>
      <c r="AE65" s="323"/>
      <c r="AF65" s="323"/>
      <c r="AG65" s="323"/>
      <c r="AH65" s="323"/>
      <c r="AI65" s="323"/>
      <c r="AJ65" s="323"/>
      <c r="AK65" s="324"/>
      <c r="AL65" s="324"/>
      <c r="AM65" s="324"/>
      <c r="AN65" s="324"/>
      <c r="AO65" s="130"/>
      <c r="AP65" s="130"/>
      <c r="AQ65" s="118"/>
    </row>
    <row r="66" spans="1:43" ht="27.75" customHeight="1">
      <c r="A66" s="349" t="s">
        <v>310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1"/>
      <c r="AK66" s="352"/>
      <c r="AL66" s="352"/>
      <c r="AM66" s="352"/>
      <c r="AN66" s="352"/>
      <c r="AO66" s="131"/>
      <c r="AP66" s="131"/>
      <c r="AQ66" s="124"/>
    </row>
    <row r="67" spans="1:43" ht="11.25" customHeight="1">
      <c r="A67" s="322" t="s">
        <v>302</v>
      </c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323"/>
      <c r="Z67" s="323"/>
      <c r="AA67" s="323"/>
      <c r="AB67" s="323"/>
      <c r="AC67" s="323"/>
      <c r="AD67" s="323"/>
      <c r="AE67" s="323"/>
      <c r="AF67" s="323"/>
      <c r="AG67" s="323"/>
      <c r="AH67" s="323"/>
      <c r="AI67" s="323"/>
      <c r="AJ67" s="323"/>
      <c r="AK67" s="324"/>
      <c r="AL67" s="324"/>
      <c r="AM67" s="324"/>
      <c r="AN67" s="324"/>
      <c r="AO67" s="130"/>
      <c r="AP67" s="130"/>
      <c r="AQ67" s="118"/>
    </row>
    <row r="68" spans="1:43" ht="25.5" customHeight="1">
      <c r="A68" s="349" t="s">
        <v>303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1"/>
      <c r="AK68" s="352"/>
      <c r="AL68" s="352"/>
      <c r="AM68" s="352"/>
      <c r="AN68" s="352"/>
      <c r="AO68" s="131"/>
      <c r="AP68" s="131"/>
      <c r="AQ68" s="124"/>
    </row>
    <row r="69" spans="1:43" ht="12" customHeight="1">
      <c r="A69" s="322" t="s">
        <v>301</v>
      </c>
      <c r="B69" s="323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323"/>
      <c r="Z69" s="323"/>
      <c r="AA69" s="323"/>
      <c r="AB69" s="323"/>
      <c r="AC69" s="323"/>
      <c r="AD69" s="323"/>
      <c r="AE69" s="323"/>
      <c r="AF69" s="323"/>
      <c r="AG69" s="323"/>
      <c r="AH69" s="323"/>
      <c r="AI69" s="323"/>
      <c r="AJ69" s="323"/>
      <c r="AK69" s="324"/>
      <c r="AL69" s="324"/>
      <c r="AM69" s="324"/>
      <c r="AN69" s="324"/>
      <c r="AO69" s="130"/>
      <c r="AP69" s="130"/>
      <c r="AQ69" s="118"/>
    </row>
    <row r="70" spans="1:43" ht="12.75" customHeight="1">
      <c r="A70" s="353" t="s">
        <v>309</v>
      </c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  <c r="AG70" s="354"/>
      <c r="AH70" s="354"/>
      <c r="AI70" s="354"/>
      <c r="AJ70" s="354"/>
      <c r="AK70" s="352"/>
      <c r="AL70" s="352"/>
      <c r="AM70" s="352"/>
      <c r="AN70" s="352"/>
      <c r="AO70" s="131"/>
      <c r="AP70" s="131"/>
      <c r="AQ70" s="124"/>
    </row>
    <row r="71" spans="1:43" ht="12" customHeight="1">
      <c r="A71" s="322" t="s">
        <v>300</v>
      </c>
      <c r="B71" s="323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  <c r="T71" s="323"/>
      <c r="U71" s="323"/>
      <c r="V71" s="323"/>
      <c r="W71" s="323"/>
      <c r="X71" s="323"/>
      <c r="Y71" s="323"/>
      <c r="Z71" s="323"/>
      <c r="AA71" s="323"/>
      <c r="AB71" s="323"/>
      <c r="AC71" s="323"/>
      <c r="AD71" s="323"/>
      <c r="AE71" s="323"/>
      <c r="AF71" s="323"/>
      <c r="AG71" s="323"/>
      <c r="AH71" s="323"/>
      <c r="AI71" s="323"/>
      <c r="AJ71" s="323"/>
      <c r="AK71" s="324"/>
      <c r="AL71" s="324"/>
      <c r="AM71" s="324"/>
      <c r="AN71" s="324"/>
      <c r="AO71" s="130"/>
      <c r="AP71" s="130"/>
      <c r="AQ71" s="118"/>
    </row>
    <row r="72" spans="1:43" ht="12.75" customHeight="1" thickBot="1">
      <c r="A72" s="355" t="s">
        <v>308</v>
      </c>
      <c r="B72" s="356"/>
      <c r="C72" s="356"/>
      <c r="D72" s="356"/>
      <c r="E72" s="356"/>
      <c r="F72" s="356"/>
      <c r="G72" s="356"/>
      <c r="H72" s="356"/>
      <c r="I72" s="356"/>
      <c r="J72" s="356"/>
      <c r="K72" s="356"/>
      <c r="L72" s="356"/>
      <c r="M72" s="356"/>
      <c r="N72" s="356"/>
      <c r="O72" s="356"/>
      <c r="P72" s="356"/>
      <c r="Q72" s="356"/>
      <c r="R72" s="356"/>
      <c r="S72" s="356"/>
      <c r="T72" s="356"/>
      <c r="U72" s="356"/>
      <c r="V72" s="356"/>
      <c r="W72" s="356"/>
      <c r="X72" s="356"/>
      <c r="Y72" s="356"/>
      <c r="Z72" s="356"/>
      <c r="AA72" s="356"/>
      <c r="AB72" s="356"/>
      <c r="AC72" s="356"/>
      <c r="AD72" s="356"/>
      <c r="AE72" s="356"/>
      <c r="AF72" s="356"/>
      <c r="AG72" s="356"/>
      <c r="AH72" s="356"/>
      <c r="AI72" s="356"/>
      <c r="AJ72" s="357"/>
      <c r="AK72" s="358"/>
      <c r="AL72" s="358"/>
      <c r="AM72" s="358"/>
      <c r="AN72" s="358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42" t="s">
        <v>307</v>
      </c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1" t="s">
        <v>4</v>
      </c>
      <c r="AL74" s="341"/>
      <c r="AM74" s="341" t="s">
        <v>306</v>
      </c>
      <c r="AN74" s="341"/>
      <c r="AO74" s="126" t="s">
        <v>305</v>
      </c>
      <c r="AP74" s="126" t="s">
        <v>304</v>
      </c>
      <c r="AQ74" s="118"/>
    </row>
    <row r="75" spans="1:43" ht="25.5" customHeight="1">
      <c r="A75" s="349" t="s">
        <v>303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1"/>
      <c r="AK75" s="352"/>
      <c r="AL75" s="352"/>
      <c r="AM75" s="359"/>
      <c r="AN75" s="359"/>
      <c r="AO75" s="122"/>
      <c r="AP75" s="122"/>
      <c r="AQ75" s="124"/>
    </row>
    <row r="76" spans="1:43" ht="12" customHeight="1">
      <c r="A76" s="322" t="s">
        <v>302</v>
      </c>
      <c r="B76" s="323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323"/>
      <c r="Z76" s="323"/>
      <c r="AA76" s="323"/>
      <c r="AB76" s="323"/>
      <c r="AC76" s="323"/>
      <c r="AD76" s="323"/>
      <c r="AE76" s="323"/>
      <c r="AF76" s="323"/>
      <c r="AG76" s="323"/>
      <c r="AH76" s="323"/>
      <c r="AI76" s="323"/>
      <c r="AJ76" s="323"/>
      <c r="AK76" s="324"/>
      <c r="AL76" s="324"/>
      <c r="AM76" s="360"/>
      <c r="AN76" s="360"/>
      <c r="AO76" s="125"/>
      <c r="AP76" s="125"/>
      <c r="AQ76" s="118"/>
    </row>
    <row r="77" spans="1:43" ht="12" customHeight="1">
      <c r="A77" s="322" t="s">
        <v>301</v>
      </c>
      <c r="B77" s="323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  <c r="V77" s="323"/>
      <c r="W77" s="323"/>
      <c r="X77" s="323"/>
      <c r="Y77" s="323"/>
      <c r="Z77" s="323"/>
      <c r="AA77" s="323"/>
      <c r="AB77" s="323"/>
      <c r="AC77" s="323"/>
      <c r="AD77" s="323"/>
      <c r="AE77" s="323"/>
      <c r="AF77" s="323"/>
      <c r="AG77" s="323"/>
      <c r="AH77" s="323"/>
      <c r="AI77" s="323"/>
      <c r="AJ77" s="323"/>
      <c r="AK77" s="324"/>
      <c r="AL77" s="324"/>
      <c r="AM77" s="360"/>
      <c r="AN77" s="360"/>
      <c r="AO77" s="125"/>
      <c r="AP77" s="125"/>
      <c r="AQ77" s="118"/>
    </row>
    <row r="78" spans="1:43" ht="12" customHeight="1">
      <c r="A78" s="322" t="s">
        <v>300</v>
      </c>
      <c r="B78" s="323"/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323"/>
      <c r="Z78" s="323"/>
      <c r="AA78" s="323"/>
      <c r="AB78" s="323"/>
      <c r="AC78" s="323"/>
      <c r="AD78" s="323"/>
      <c r="AE78" s="323"/>
      <c r="AF78" s="323"/>
      <c r="AG78" s="323"/>
      <c r="AH78" s="323"/>
      <c r="AI78" s="323"/>
      <c r="AJ78" s="323"/>
      <c r="AK78" s="324"/>
      <c r="AL78" s="324"/>
      <c r="AM78" s="360"/>
      <c r="AN78" s="360"/>
      <c r="AO78" s="125"/>
      <c r="AP78" s="125"/>
      <c r="AQ78" s="118"/>
    </row>
    <row r="79" spans="1:43" ht="12" customHeight="1">
      <c r="A79" s="322" t="s">
        <v>299</v>
      </c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323"/>
      <c r="Z79" s="323"/>
      <c r="AA79" s="323"/>
      <c r="AB79" s="323"/>
      <c r="AC79" s="323"/>
      <c r="AD79" s="323"/>
      <c r="AE79" s="323"/>
      <c r="AF79" s="323"/>
      <c r="AG79" s="323"/>
      <c r="AH79" s="323"/>
      <c r="AI79" s="323"/>
      <c r="AJ79" s="323"/>
      <c r="AK79" s="324"/>
      <c r="AL79" s="324"/>
      <c r="AM79" s="360"/>
      <c r="AN79" s="360"/>
      <c r="AO79" s="125"/>
      <c r="AP79" s="125"/>
      <c r="AQ79" s="118"/>
    </row>
    <row r="80" spans="1:43" ht="12" customHeight="1">
      <c r="A80" s="322" t="s">
        <v>298</v>
      </c>
      <c r="B80" s="323"/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  <c r="S80" s="323"/>
      <c r="T80" s="323"/>
      <c r="U80" s="323"/>
      <c r="V80" s="323"/>
      <c r="W80" s="323"/>
      <c r="X80" s="323"/>
      <c r="Y80" s="323"/>
      <c r="Z80" s="323"/>
      <c r="AA80" s="323"/>
      <c r="AB80" s="323"/>
      <c r="AC80" s="323"/>
      <c r="AD80" s="323"/>
      <c r="AE80" s="323"/>
      <c r="AF80" s="323"/>
      <c r="AG80" s="323"/>
      <c r="AH80" s="323"/>
      <c r="AI80" s="323"/>
      <c r="AJ80" s="323"/>
      <c r="AK80" s="324"/>
      <c r="AL80" s="324"/>
      <c r="AM80" s="360"/>
      <c r="AN80" s="360"/>
      <c r="AO80" s="125"/>
      <c r="AP80" s="125"/>
      <c r="AQ80" s="118"/>
    </row>
    <row r="81" spans="1:45" ht="12.75" customHeight="1">
      <c r="A81" s="322" t="s">
        <v>297</v>
      </c>
      <c r="B81" s="323"/>
      <c r="C81" s="323"/>
      <c r="D81" s="323"/>
      <c r="E81" s="323"/>
      <c r="F81" s="323"/>
      <c r="G81" s="323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323"/>
      <c r="Z81" s="323"/>
      <c r="AA81" s="323"/>
      <c r="AB81" s="323"/>
      <c r="AC81" s="323"/>
      <c r="AD81" s="323"/>
      <c r="AE81" s="323"/>
      <c r="AF81" s="323"/>
      <c r="AG81" s="323"/>
      <c r="AH81" s="323"/>
      <c r="AI81" s="323"/>
      <c r="AJ81" s="323"/>
      <c r="AK81" s="324"/>
      <c r="AL81" s="324"/>
      <c r="AM81" s="360"/>
      <c r="AN81" s="360"/>
      <c r="AO81" s="125"/>
      <c r="AP81" s="125"/>
      <c r="AQ81" s="118"/>
    </row>
    <row r="82" spans="1:45" ht="12.75" customHeight="1">
      <c r="A82" s="322" t="s">
        <v>296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323"/>
      <c r="Z82" s="323"/>
      <c r="AA82" s="323"/>
      <c r="AB82" s="323"/>
      <c r="AC82" s="323"/>
      <c r="AD82" s="323"/>
      <c r="AE82" s="323"/>
      <c r="AF82" s="323"/>
      <c r="AG82" s="323"/>
      <c r="AH82" s="323"/>
      <c r="AI82" s="323"/>
      <c r="AJ82" s="323"/>
      <c r="AK82" s="324"/>
      <c r="AL82" s="324"/>
      <c r="AM82" s="360"/>
      <c r="AN82" s="360"/>
      <c r="AO82" s="125"/>
      <c r="AP82" s="125"/>
      <c r="AQ82" s="118"/>
    </row>
    <row r="83" spans="1:45" ht="12" customHeight="1">
      <c r="A83" s="353" t="s">
        <v>295</v>
      </c>
      <c r="B83" s="354"/>
      <c r="C83" s="354"/>
      <c r="D83" s="354"/>
      <c r="E83" s="354"/>
      <c r="F83" s="354"/>
      <c r="G83" s="354"/>
      <c r="H83" s="354"/>
      <c r="I83" s="354"/>
      <c r="J83" s="354"/>
      <c r="K83" s="354"/>
      <c r="L83" s="354"/>
      <c r="M83" s="354"/>
      <c r="N83" s="354"/>
      <c r="O83" s="354"/>
      <c r="P83" s="354"/>
      <c r="Q83" s="354"/>
      <c r="R83" s="354"/>
      <c r="S83" s="354"/>
      <c r="T83" s="354"/>
      <c r="U83" s="354"/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  <c r="AG83" s="354"/>
      <c r="AH83" s="354"/>
      <c r="AI83" s="354"/>
      <c r="AJ83" s="354"/>
      <c r="AK83" s="352"/>
      <c r="AL83" s="352"/>
      <c r="AM83" s="359"/>
      <c r="AN83" s="359"/>
      <c r="AO83" s="122"/>
      <c r="AP83" s="122"/>
      <c r="AQ83" s="124"/>
    </row>
    <row r="84" spans="1:45" ht="12" customHeight="1">
      <c r="A84" s="353" t="s">
        <v>294</v>
      </c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354"/>
      <c r="M84" s="354"/>
      <c r="N84" s="354"/>
      <c r="O84" s="354"/>
      <c r="P84" s="354"/>
      <c r="Q84" s="354"/>
      <c r="R84" s="354"/>
      <c r="S84" s="354"/>
      <c r="T84" s="354"/>
      <c r="U84" s="354"/>
      <c r="V84" s="354"/>
      <c r="W84" s="354"/>
      <c r="X84" s="354"/>
      <c r="Y84" s="354"/>
      <c r="Z84" s="354"/>
      <c r="AA84" s="354"/>
      <c r="AB84" s="354"/>
      <c r="AC84" s="354"/>
      <c r="AD84" s="354"/>
      <c r="AE84" s="354"/>
      <c r="AF84" s="354"/>
      <c r="AG84" s="354"/>
      <c r="AH84" s="354"/>
      <c r="AI84" s="354"/>
      <c r="AJ84" s="354"/>
      <c r="AK84" s="352"/>
      <c r="AL84" s="352"/>
      <c r="AM84" s="359"/>
      <c r="AN84" s="359"/>
      <c r="AO84" s="122"/>
      <c r="AP84" s="122"/>
      <c r="AQ84" s="124"/>
    </row>
    <row r="85" spans="1:45" ht="12" customHeight="1">
      <c r="A85" s="322" t="s">
        <v>293</v>
      </c>
      <c r="B85" s="323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323"/>
      <c r="Z85" s="323"/>
      <c r="AA85" s="323"/>
      <c r="AB85" s="323"/>
      <c r="AC85" s="323"/>
      <c r="AD85" s="323"/>
      <c r="AE85" s="323"/>
      <c r="AF85" s="323"/>
      <c r="AG85" s="323"/>
      <c r="AH85" s="323"/>
      <c r="AI85" s="323"/>
      <c r="AJ85" s="323"/>
      <c r="AK85" s="324"/>
      <c r="AL85" s="324"/>
      <c r="AM85" s="360"/>
      <c r="AN85" s="360"/>
      <c r="AO85" s="125"/>
      <c r="AP85" s="125"/>
      <c r="AQ85" s="112"/>
    </row>
    <row r="86" spans="1:45" ht="27.75" customHeight="1">
      <c r="A86" s="349" t="s">
        <v>292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/>
      <c r="Q86" s="350"/>
      <c r="R86" s="350"/>
      <c r="S86" s="350"/>
      <c r="T86" s="350"/>
      <c r="U86" s="350"/>
      <c r="V86" s="350"/>
      <c r="W86" s="350"/>
      <c r="X86" s="350"/>
      <c r="Y86" s="350"/>
      <c r="Z86" s="350"/>
      <c r="AA86" s="350"/>
      <c r="AB86" s="350"/>
      <c r="AC86" s="350"/>
      <c r="AD86" s="350"/>
      <c r="AE86" s="350"/>
      <c r="AF86" s="350"/>
      <c r="AG86" s="350"/>
      <c r="AH86" s="350"/>
      <c r="AI86" s="350"/>
      <c r="AJ86" s="351"/>
      <c r="AK86" s="352"/>
      <c r="AL86" s="352"/>
      <c r="AM86" s="359"/>
      <c r="AN86" s="359"/>
      <c r="AO86" s="122"/>
      <c r="AP86" s="122"/>
      <c r="AQ86" s="124"/>
    </row>
    <row r="87" spans="1:45">
      <c r="A87" s="349" t="s">
        <v>291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0"/>
      <c r="AC87" s="350"/>
      <c r="AD87" s="350"/>
      <c r="AE87" s="350"/>
      <c r="AF87" s="350"/>
      <c r="AG87" s="350"/>
      <c r="AH87" s="350"/>
      <c r="AI87" s="350"/>
      <c r="AJ87" s="351"/>
      <c r="AK87" s="352"/>
      <c r="AL87" s="352"/>
      <c r="AM87" s="359"/>
      <c r="AN87" s="359"/>
      <c r="AO87" s="122"/>
      <c r="AP87" s="122"/>
      <c r="AQ87" s="124"/>
    </row>
    <row r="88" spans="1:45" ht="14.25" customHeight="1">
      <c r="A88" s="365" t="s">
        <v>290</v>
      </c>
      <c r="B88" s="366"/>
      <c r="C88" s="366"/>
      <c r="D88" s="367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68"/>
      <c r="AL88" s="369"/>
      <c r="AM88" s="370"/>
      <c r="AN88" s="371"/>
      <c r="AO88" s="122"/>
      <c r="AP88" s="122"/>
      <c r="AQ88" s="124"/>
    </row>
    <row r="89" spans="1:45">
      <c r="A89" s="365" t="s">
        <v>289</v>
      </c>
      <c r="B89" s="366"/>
      <c r="C89" s="366"/>
      <c r="D89" s="367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68"/>
      <c r="AL89" s="369"/>
      <c r="AM89" s="370"/>
      <c r="AN89" s="371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61"/>
      <c r="AL90" s="362"/>
      <c r="AM90" s="363"/>
      <c r="AN90" s="364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A19" sqref="A19:L19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9" t="s">
        <v>524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3" t="s">
        <v>559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73" t="s">
        <v>580</v>
      </c>
      <c r="B15" s="373"/>
      <c r="C15" s="373"/>
      <c r="D15" s="373"/>
      <c r="E15" s="373"/>
      <c r="F15" s="373"/>
      <c r="G15" s="373"/>
      <c r="H15" s="373"/>
      <c r="I15" s="373"/>
      <c r="J15" s="373"/>
      <c r="K15" s="373"/>
      <c r="L15" s="373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0" t="s">
        <v>6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72" t="s">
        <v>497</v>
      </c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4" t="s">
        <v>212</v>
      </c>
      <c r="B21" s="374" t="s">
        <v>211</v>
      </c>
      <c r="C21" s="380" t="s">
        <v>432</v>
      </c>
      <c r="D21" s="380"/>
      <c r="E21" s="380"/>
      <c r="F21" s="380"/>
      <c r="G21" s="380"/>
      <c r="H21" s="380"/>
      <c r="I21" s="375" t="s">
        <v>210</v>
      </c>
      <c r="J21" s="377" t="s">
        <v>434</v>
      </c>
      <c r="K21" s="374" t="s">
        <v>209</v>
      </c>
      <c r="L21" s="376" t="s">
        <v>433</v>
      </c>
    </row>
    <row r="22" spans="1:12" ht="58.5" customHeight="1">
      <c r="A22" s="374"/>
      <c r="B22" s="374"/>
      <c r="C22" s="381" t="s">
        <v>3</v>
      </c>
      <c r="D22" s="381"/>
      <c r="E22" s="162"/>
      <c r="F22" s="163"/>
      <c r="G22" s="382" t="s">
        <v>2</v>
      </c>
      <c r="H22" s="383"/>
      <c r="I22" s="375"/>
      <c r="J22" s="378"/>
      <c r="K22" s="374"/>
      <c r="L22" s="376"/>
    </row>
    <row r="23" spans="1:12" ht="47.25">
      <c r="A23" s="374"/>
      <c r="B23" s="374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5"/>
      <c r="J23" s="379"/>
      <c r="K23" s="374"/>
      <c r="L23" s="376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4" zoomScale="60" zoomScaleNormal="70" workbookViewId="0">
      <selection activeCell="D62" sqref="D62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9" t="s">
        <v>524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3" t="s">
        <v>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4" t="s">
        <v>529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5" t="s">
        <v>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3" t="s">
        <v>559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5" t="s">
        <v>7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73" t="s">
        <v>581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60" t="s">
        <v>6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8" t="s">
        <v>498</v>
      </c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5" t="s">
        <v>178</v>
      </c>
      <c r="B20" s="385" t="s">
        <v>177</v>
      </c>
      <c r="C20" s="374" t="s">
        <v>176</v>
      </c>
      <c r="D20" s="374"/>
      <c r="E20" s="387" t="s">
        <v>175</v>
      </c>
      <c r="F20" s="387"/>
      <c r="G20" s="385" t="s">
        <v>174</v>
      </c>
      <c r="H20" s="393" t="s">
        <v>550</v>
      </c>
      <c r="I20" s="394"/>
      <c r="J20" s="394"/>
      <c r="K20" s="394"/>
      <c r="L20" s="393" t="s">
        <v>551</v>
      </c>
      <c r="M20" s="394"/>
      <c r="N20" s="394"/>
      <c r="O20" s="394"/>
      <c r="P20" s="393" t="s">
        <v>552</v>
      </c>
      <c r="Q20" s="394"/>
      <c r="R20" s="394"/>
      <c r="S20" s="394"/>
      <c r="T20" s="389" t="s">
        <v>173</v>
      </c>
      <c r="U20" s="390"/>
      <c r="V20" s="83"/>
      <c r="W20" s="83"/>
      <c r="X20" s="83"/>
    </row>
    <row r="21" spans="1:24" ht="99.75" customHeight="1">
      <c r="A21" s="386"/>
      <c r="B21" s="386"/>
      <c r="C21" s="374"/>
      <c r="D21" s="374"/>
      <c r="E21" s="387"/>
      <c r="F21" s="387"/>
      <c r="G21" s="386"/>
      <c r="H21" s="374" t="s">
        <v>3</v>
      </c>
      <c r="I21" s="374"/>
      <c r="J21" s="374" t="s">
        <v>546</v>
      </c>
      <c r="K21" s="374"/>
      <c r="L21" s="374" t="s">
        <v>3</v>
      </c>
      <c r="M21" s="374"/>
      <c r="N21" s="374" t="s">
        <v>172</v>
      </c>
      <c r="O21" s="374"/>
      <c r="P21" s="374" t="s">
        <v>3</v>
      </c>
      <c r="Q21" s="374"/>
      <c r="R21" s="374" t="s">
        <v>172</v>
      </c>
      <c r="S21" s="374"/>
      <c r="T21" s="391"/>
      <c r="U21" s="392"/>
    </row>
    <row r="22" spans="1:24" ht="89.25" customHeight="1">
      <c r="A22" s="381"/>
      <c r="B22" s="381"/>
      <c r="C22" s="80" t="s">
        <v>3</v>
      </c>
      <c r="D22" s="80" t="s">
        <v>168</v>
      </c>
      <c r="E22" s="82" t="s">
        <v>171</v>
      </c>
      <c r="F22" s="82" t="s">
        <v>170</v>
      </c>
      <c r="G22" s="381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0.64</v>
      </c>
      <c r="D24" s="72"/>
      <c r="E24" s="76">
        <f>C24</f>
        <v>0.64</v>
      </c>
      <c r="F24" s="252">
        <f>E24</f>
        <v>0.64</v>
      </c>
      <c r="G24" s="79"/>
      <c r="J24" s="79"/>
      <c r="K24" s="222"/>
      <c r="L24" s="79"/>
      <c r="M24" s="79"/>
      <c r="N24" s="79"/>
      <c r="O24" s="79"/>
      <c r="P24" s="76">
        <f>E24</f>
        <v>0.64</v>
      </c>
      <c r="Q24" s="222">
        <v>4</v>
      </c>
      <c r="R24" s="79"/>
      <c r="S24" s="79"/>
      <c r="T24" s="76">
        <f>P24</f>
        <v>0.64</v>
      </c>
      <c r="U24" s="76">
        <f>T24</f>
        <v>0.64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0.64</v>
      </c>
      <c r="D27" s="71"/>
      <c r="E27" s="76">
        <f>E24</f>
        <v>0.64</v>
      </c>
      <c r="F27" s="71">
        <f>F24</f>
        <v>0.64</v>
      </c>
      <c r="G27" s="44"/>
      <c r="J27" s="79"/>
      <c r="K27" s="222"/>
      <c r="L27" s="44"/>
      <c r="M27" s="44"/>
      <c r="N27" s="44"/>
      <c r="O27" s="71"/>
      <c r="P27" s="76">
        <f>P24</f>
        <v>0.64</v>
      </c>
      <c r="Q27" s="226">
        <v>4</v>
      </c>
      <c r="R27" s="71"/>
      <c r="S27" s="71"/>
      <c r="T27" s="76">
        <f>P27</f>
        <v>0.64</v>
      </c>
      <c r="U27" s="76">
        <f>T27</f>
        <v>0.64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0.63</v>
      </c>
      <c r="D37" s="72"/>
      <c r="E37" s="73">
        <f>C37</f>
        <v>0.63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0.63</v>
      </c>
      <c r="Q37" s="226">
        <v>4</v>
      </c>
      <c r="R37" s="71"/>
      <c r="S37" s="71"/>
      <c r="T37" s="73">
        <f>P37</f>
        <v>0.63</v>
      </c>
      <c r="U37" s="73">
        <f>T37</f>
        <v>0.63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0.63</v>
      </c>
      <c r="D45" s="72"/>
      <c r="E45" s="44">
        <f>E37</f>
        <v>0.63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0.63</v>
      </c>
      <c r="Q45" s="226">
        <v>4</v>
      </c>
      <c r="R45" s="71"/>
      <c r="S45" s="71"/>
      <c r="T45" s="44">
        <f>T37</f>
        <v>0.63</v>
      </c>
      <c r="U45" s="44">
        <f>T45</f>
        <v>0.63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0.64</v>
      </c>
      <c r="D52" s="72"/>
      <c r="E52" s="76">
        <f>E24</f>
        <v>0.64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0.64</v>
      </c>
      <c r="Q52" s="226">
        <v>4</v>
      </c>
      <c r="R52" s="71"/>
      <c r="S52" s="71"/>
      <c r="T52" s="76">
        <f>P52</f>
        <v>0.64</v>
      </c>
      <c r="U52" s="76">
        <f>T52</f>
        <v>0.64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0.63</v>
      </c>
      <c r="D54" s="72"/>
      <c r="E54" s="73">
        <f>C54</f>
        <v>0.63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0.63</v>
      </c>
      <c r="Q54" s="226">
        <v>4</v>
      </c>
      <c r="R54" s="71"/>
      <c r="S54" s="71"/>
      <c r="T54" s="73">
        <f>P54</f>
        <v>0.63</v>
      </c>
      <c r="U54" s="73">
        <f>T54</f>
        <v>0.63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0.4</v>
      </c>
      <c r="D61" s="72"/>
      <c r="E61" s="75">
        <f>C61</f>
        <v>0.4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0.4</v>
      </c>
      <c r="Q61" s="226">
        <v>4</v>
      </c>
      <c r="R61" s="71"/>
      <c r="S61" s="71"/>
      <c r="T61" s="75">
        <f>E61</f>
        <v>0.4</v>
      </c>
      <c r="U61" s="75">
        <f>T61</f>
        <v>0.4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97"/>
      <c r="C66" s="397"/>
      <c r="D66" s="397"/>
      <c r="E66" s="397"/>
      <c r="F66" s="397"/>
      <c r="G66" s="397"/>
      <c r="H66" s="397"/>
      <c r="I66" s="397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98"/>
      <c r="C68" s="398"/>
      <c r="D68" s="398"/>
      <c r="E68" s="398"/>
      <c r="F68" s="398"/>
      <c r="G68" s="398"/>
      <c r="H68" s="398"/>
      <c r="I68" s="398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97"/>
      <c r="C70" s="397"/>
      <c r="D70" s="397"/>
      <c r="E70" s="397"/>
      <c r="F70" s="397"/>
      <c r="G70" s="397"/>
      <c r="H70" s="397"/>
      <c r="I70" s="397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97"/>
      <c r="C72" s="397"/>
      <c r="D72" s="397"/>
      <c r="E72" s="397"/>
      <c r="F72" s="397"/>
      <c r="G72" s="397"/>
      <c r="H72" s="397"/>
      <c r="I72" s="397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98"/>
      <c r="C73" s="398"/>
      <c r="D73" s="398"/>
      <c r="E73" s="398"/>
      <c r="F73" s="398"/>
      <c r="G73" s="398"/>
      <c r="H73" s="398"/>
      <c r="I73" s="398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97"/>
      <c r="C74" s="397"/>
      <c r="D74" s="397"/>
      <c r="E74" s="397"/>
      <c r="F74" s="397"/>
      <c r="G74" s="397"/>
      <c r="H74" s="397"/>
      <c r="I74" s="397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95"/>
      <c r="C75" s="395"/>
      <c r="D75" s="395"/>
      <c r="E75" s="395"/>
      <c r="F75" s="395"/>
      <c r="G75" s="395"/>
      <c r="H75" s="395"/>
      <c r="I75" s="395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96"/>
      <c r="C77" s="396"/>
      <c r="D77" s="396"/>
      <c r="E77" s="396"/>
      <c r="F77" s="396"/>
      <c r="G77" s="396"/>
      <c r="H77" s="396"/>
      <c r="I77" s="396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7" zoomScale="75" zoomScaleSheetLayoutView="75" workbookViewId="0">
      <selection activeCell="S26" sqref="S26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9" t="s">
        <v>524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3" t="s">
        <v>9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4" t="s">
        <v>529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5" t="s">
        <v>8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294" t="s">
        <v>559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0" t="s">
        <v>7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72" t="s">
        <v>582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5" t="s">
        <v>6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296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296"/>
      <c r="AT17" s="296"/>
      <c r="AU17" s="296"/>
      <c r="AV17" s="296"/>
    </row>
    <row r="18" spans="1:48" ht="14.25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</row>
    <row r="19" spans="1:48">
      <c r="A19" s="296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</row>
    <row r="20" spans="1:48" s="21" customFormat="1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</row>
    <row r="21" spans="1:48" s="21" customFormat="1">
      <c r="A21" s="399" t="s">
        <v>504</v>
      </c>
      <c r="B21" s="399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399"/>
      <c r="U21" s="399"/>
      <c r="V21" s="399"/>
      <c r="W21" s="399"/>
      <c r="X21" s="399"/>
      <c r="Y21" s="399"/>
      <c r="Z21" s="399"/>
      <c r="AA21" s="399"/>
      <c r="AB21" s="399"/>
      <c r="AC21" s="399"/>
      <c r="AD21" s="399"/>
      <c r="AE21" s="399"/>
      <c r="AF21" s="399"/>
      <c r="AG21" s="399"/>
      <c r="AH21" s="399"/>
      <c r="AI21" s="399"/>
      <c r="AJ21" s="399"/>
      <c r="AK21" s="399"/>
      <c r="AL21" s="399"/>
      <c r="AM21" s="399"/>
      <c r="AN21" s="399"/>
      <c r="AO21" s="399"/>
      <c r="AP21" s="399"/>
      <c r="AQ21" s="399"/>
      <c r="AR21" s="399"/>
      <c r="AS21" s="399"/>
      <c r="AT21" s="399"/>
      <c r="AU21" s="399"/>
      <c r="AV21" s="399"/>
    </row>
    <row r="22" spans="1:48" s="21" customFormat="1" ht="58.5" customHeight="1">
      <c r="A22" s="400" t="s">
        <v>52</v>
      </c>
      <c r="B22" s="403" t="s">
        <v>24</v>
      </c>
      <c r="C22" s="400" t="s">
        <v>51</v>
      </c>
      <c r="D22" s="400" t="s">
        <v>50</v>
      </c>
      <c r="E22" s="406" t="s">
        <v>515</v>
      </c>
      <c r="F22" s="407"/>
      <c r="G22" s="407"/>
      <c r="H22" s="407"/>
      <c r="I22" s="407"/>
      <c r="J22" s="407"/>
      <c r="K22" s="407"/>
      <c r="L22" s="408"/>
      <c r="M22" s="400" t="s">
        <v>49</v>
      </c>
      <c r="N22" s="400" t="s">
        <v>48</v>
      </c>
      <c r="O22" s="400" t="s">
        <v>47</v>
      </c>
      <c r="P22" s="409" t="s">
        <v>248</v>
      </c>
      <c r="Q22" s="409" t="s">
        <v>46</v>
      </c>
      <c r="R22" s="409" t="s">
        <v>45</v>
      </c>
      <c r="S22" s="409" t="s">
        <v>44</v>
      </c>
      <c r="T22" s="409"/>
      <c r="U22" s="410" t="s">
        <v>43</v>
      </c>
      <c r="V22" s="410" t="s">
        <v>42</v>
      </c>
      <c r="W22" s="409" t="s">
        <v>41</v>
      </c>
      <c r="X22" s="409" t="s">
        <v>40</v>
      </c>
      <c r="Y22" s="409" t="s">
        <v>39</v>
      </c>
      <c r="Z22" s="423" t="s">
        <v>38</v>
      </c>
      <c r="AA22" s="409" t="s">
        <v>37</v>
      </c>
      <c r="AB22" s="409" t="s">
        <v>36</v>
      </c>
      <c r="AC22" s="409" t="s">
        <v>35</v>
      </c>
      <c r="AD22" s="409" t="s">
        <v>34</v>
      </c>
      <c r="AE22" s="409" t="s">
        <v>33</v>
      </c>
      <c r="AF22" s="409" t="s">
        <v>32</v>
      </c>
      <c r="AG22" s="409"/>
      <c r="AH22" s="409"/>
      <c r="AI22" s="409"/>
      <c r="AJ22" s="409"/>
      <c r="AK22" s="409"/>
      <c r="AL22" s="409" t="s">
        <v>31</v>
      </c>
      <c r="AM22" s="409"/>
      <c r="AN22" s="409"/>
      <c r="AO22" s="409"/>
      <c r="AP22" s="409" t="s">
        <v>30</v>
      </c>
      <c r="AQ22" s="409"/>
      <c r="AR22" s="409" t="s">
        <v>29</v>
      </c>
      <c r="AS22" s="409" t="s">
        <v>28</v>
      </c>
      <c r="AT22" s="409" t="s">
        <v>27</v>
      </c>
      <c r="AU22" s="409" t="s">
        <v>26</v>
      </c>
      <c r="AV22" s="413" t="s">
        <v>25</v>
      </c>
    </row>
    <row r="23" spans="1:48" s="21" customFormat="1" ht="64.5" customHeight="1">
      <c r="A23" s="401"/>
      <c r="B23" s="404"/>
      <c r="C23" s="401"/>
      <c r="D23" s="401"/>
      <c r="E23" s="415" t="s">
        <v>23</v>
      </c>
      <c r="F23" s="417" t="s">
        <v>115</v>
      </c>
      <c r="G23" s="417" t="s">
        <v>114</v>
      </c>
      <c r="H23" s="417" t="s">
        <v>113</v>
      </c>
      <c r="I23" s="421" t="s">
        <v>435</v>
      </c>
      <c r="J23" s="421" t="s">
        <v>436</v>
      </c>
      <c r="K23" s="421" t="s">
        <v>437</v>
      </c>
      <c r="L23" s="417" t="s">
        <v>76</v>
      </c>
      <c r="M23" s="401"/>
      <c r="N23" s="401"/>
      <c r="O23" s="401"/>
      <c r="P23" s="409"/>
      <c r="Q23" s="409"/>
      <c r="R23" s="409"/>
      <c r="S23" s="419" t="s">
        <v>3</v>
      </c>
      <c r="T23" s="419" t="s">
        <v>11</v>
      </c>
      <c r="U23" s="410"/>
      <c r="V23" s="410"/>
      <c r="W23" s="409"/>
      <c r="X23" s="409"/>
      <c r="Y23" s="409"/>
      <c r="Z23" s="409"/>
      <c r="AA23" s="409"/>
      <c r="AB23" s="409"/>
      <c r="AC23" s="409"/>
      <c r="AD23" s="409"/>
      <c r="AE23" s="409"/>
      <c r="AF23" s="409" t="s">
        <v>22</v>
      </c>
      <c r="AG23" s="409"/>
      <c r="AH23" s="409" t="s">
        <v>21</v>
      </c>
      <c r="AI23" s="409"/>
      <c r="AJ23" s="400" t="s">
        <v>20</v>
      </c>
      <c r="AK23" s="400" t="s">
        <v>19</v>
      </c>
      <c r="AL23" s="400" t="s">
        <v>18</v>
      </c>
      <c r="AM23" s="400" t="s">
        <v>17</v>
      </c>
      <c r="AN23" s="400" t="s">
        <v>16</v>
      </c>
      <c r="AO23" s="400" t="s">
        <v>15</v>
      </c>
      <c r="AP23" s="400" t="s">
        <v>14</v>
      </c>
      <c r="AQ23" s="411" t="s">
        <v>11</v>
      </c>
      <c r="AR23" s="409"/>
      <c r="AS23" s="409"/>
      <c r="AT23" s="409"/>
      <c r="AU23" s="409"/>
      <c r="AV23" s="414"/>
    </row>
    <row r="24" spans="1:48" s="21" customFormat="1" ht="96.75" customHeight="1">
      <c r="A24" s="402"/>
      <c r="B24" s="405"/>
      <c r="C24" s="402"/>
      <c r="D24" s="402"/>
      <c r="E24" s="416"/>
      <c r="F24" s="418"/>
      <c r="G24" s="418"/>
      <c r="H24" s="418"/>
      <c r="I24" s="422"/>
      <c r="J24" s="422"/>
      <c r="K24" s="422"/>
      <c r="L24" s="418"/>
      <c r="M24" s="402"/>
      <c r="N24" s="402"/>
      <c r="O24" s="402"/>
      <c r="P24" s="409"/>
      <c r="Q24" s="409"/>
      <c r="R24" s="409"/>
      <c r="S24" s="420"/>
      <c r="T24" s="420"/>
      <c r="U24" s="410"/>
      <c r="V24" s="410"/>
      <c r="W24" s="409"/>
      <c r="X24" s="409"/>
      <c r="Y24" s="409"/>
      <c r="Z24" s="409"/>
      <c r="AA24" s="409"/>
      <c r="AB24" s="409"/>
      <c r="AC24" s="409"/>
      <c r="AD24" s="409"/>
      <c r="AE24" s="409"/>
      <c r="AF24" s="164" t="s">
        <v>13</v>
      </c>
      <c r="AG24" s="164" t="s">
        <v>12</v>
      </c>
      <c r="AH24" s="165" t="s">
        <v>3</v>
      </c>
      <c r="AI24" s="165" t="s">
        <v>11</v>
      </c>
      <c r="AJ24" s="402"/>
      <c r="AK24" s="402"/>
      <c r="AL24" s="402"/>
      <c r="AM24" s="402"/>
      <c r="AN24" s="402"/>
      <c r="AO24" s="402"/>
      <c r="AP24" s="402"/>
      <c r="AQ24" s="412"/>
      <c r="AR24" s="409"/>
      <c r="AS24" s="409"/>
      <c r="AT24" s="409"/>
      <c r="AU24" s="409"/>
      <c r="AV24" s="414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542</v>
      </c>
      <c r="C26" s="230"/>
      <c r="D26" s="229" t="s">
        <v>553</v>
      </c>
      <c r="E26" s="229">
        <v>1</v>
      </c>
      <c r="F26" s="229"/>
      <c r="G26" s="245">
        <v>0.63</v>
      </c>
      <c r="H26" s="229"/>
      <c r="I26" s="229"/>
      <c r="J26" s="229"/>
      <c r="K26" s="229"/>
      <c r="L26" s="229"/>
      <c r="M26" s="230" t="s">
        <v>557</v>
      </c>
      <c r="N26" s="230" t="s">
        <v>583</v>
      </c>
      <c r="O26" s="230" t="s">
        <v>542</v>
      </c>
      <c r="P26" s="231">
        <v>620</v>
      </c>
      <c r="Q26" s="230" t="s">
        <v>543</v>
      </c>
      <c r="R26" s="231">
        <v>620</v>
      </c>
      <c r="S26" s="230" t="s">
        <v>554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B69" sqref="B69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9" t="s">
        <v>524</v>
      </c>
      <c r="B5" s="259"/>
      <c r="C5" s="259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3" t="s">
        <v>9</v>
      </c>
      <c r="B7" s="263"/>
      <c r="C7" s="263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529</v>
      </c>
      <c r="B9" s="264"/>
      <c r="C9" s="264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5" t="s">
        <v>8</v>
      </c>
      <c r="B10" s="265"/>
      <c r="C10" s="265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4" t="s">
        <v>559</v>
      </c>
      <c r="B12" s="294"/>
      <c r="C12" s="294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5" t="s">
        <v>7</v>
      </c>
      <c r="B13" s="265"/>
      <c r="C13" s="265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3" t="s">
        <v>584</v>
      </c>
      <c r="B15" s="293"/>
      <c r="C15" s="293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5" t="s">
        <v>6</v>
      </c>
      <c r="B16" s="265"/>
      <c r="C16" s="265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585</v>
      </c>
    </row>
    <row r="22" spans="1:2" ht="16.5" thickBot="1">
      <c r="A22" s="147" t="s">
        <v>385</v>
      </c>
      <c r="B22" s="205" t="s">
        <v>586</v>
      </c>
    </row>
    <row r="23" spans="1:2" ht="16.5" thickBot="1">
      <c r="A23" s="147" t="s">
        <v>350</v>
      </c>
      <c r="B23" s="206" t="s">
        <v>537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548</v>
      </c>
    </row>
    <row r="26" spans="1:2" ht="16.5" thickBot="1">
      <c r="A26" s="149" t="s">
        <v>388</v>
      </c>
      <c r="B26" s="207"/>
    </row>
    <row r="27" spans="1:2" ht="29.25" thickBot="1">
      <c r="A27" s="155" t="s">
        <v>544</v>
      </c>
      <c r="B27" s="208">
        <v>0.64</v>
      </c>
    </row>
    <row r="28" spans="1:2" ht="16.5" thickBot="1">
      <c r="A28" s="151" t="s">
        <v>389</v>
      </c>
      <c r="B28" s="208" t="s">
        <v>538</v>
      </c>
    </row>
    <row r="29" spans="1:2" ht="29.25" thickBot="1">
      <c r="A29" s="156" t="s">
        <v>390</v>
      </c>
      <c r="B29" s="208" t="s">
        <v>587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545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588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549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2018-09-01T06:02:26Z</dcterms:modified>
</cp:coreProperties>
</file>